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 defaultThemeVersion="153222"/>
  <mc:AlternateContent xmlns:mc="http://schemas.openxmlformats.org/markup-compatibility/2006">
    <mc:Choice Requires="x15">
      <x15ac:absPath xmlns:x15ac="http://schemas.microsoft.com/office/spreadsheetml/2010/11/ac" url="C:\Users\Almir\OneDrive\Área de Trabalho\LICITAÇÕES 2022-2023\LICITAÇÕES\PREFEITURA\2024\PREGÃO ELETRONICO 021-2024 - REAGENTES LABORATORIAIS\ATOS\"/>
    </mc:Choice>
  </mc:AlternateContent>
  <bookViews>
    <workbookView xWindow="0" yWindow="0" windowWidth="28800" windowHeight="12435" tabRatio="500"/>
  </bookViews>
  <sheets>
    <sheet name="Sheet1" sheetId="1" r:id="rId1"/>
  </sheets>
  <definedNames>
    <definedName name="_xlnm._FilterDatabase" localSheetId="0" hidden="1">Sheet1!$A$2:$H$2</definedName>
  </definedNames>
  <calcPr calcId="152511"/>
</workbook>
</file>

<file path=xl/calcChain.xml><?xml version="1.0" encoding="utf-8"?>
<calcChain xmlns="http://schemas.openxmlformats.org/spreadsheetml/2006/main">
  <c r="H17" i="1" l="1"/>
  <c r="H21" i="1"/>
  <c r="H61" i="1"/>
  <c r="H69" i="1"/>
  <c r="H79" i="1"/>
</calcChain>
</file>

<file path=xl/sharedStrings.xml><?xml version="1.0" encoding="utf-8"?>
<sst xmlns="http://schemas.openxmlformats.org/spreadsheetml/2006/main" count="281" uniqueCount="116">
  <si>
    <t>Relatorio de vencedores</t>
  </si>
  <si>
    <t>Razão Social</t>
  </si>
  <si>
    <t>Item</t>
  </si>
  <si>
    <t>Descrição</t>
  </si>
  <si>
    <t>Unidade</t>
  </si>
  <si>
    <t>Marca</t>
  </si>
  <si>
    <t>Quantidade</t>
  </si>
  <si>
    <t>Vl. Unit.</t>
  </si>
  <si>
    <t>Vl. Total</t>
  </si>
  <si>
    <t>ACL ASSISTÊNCIA E COMERCIO DE PRODUTOS PARA LABOARATÓRIOS LTDA - EPP</t>
  </si>
  <si>
    <t>COLETOR DE URINA 100ML INFANTIL</t>
  </si>
  <si>
    <t>Unidades</t>
  </si>
  <si>
    <t>LETOMED</t>
  </si>
  <si>
    <t>EDTA 5% ANTICOAGULANTE C/100 ML</t>
  </si>
  <si>
    <t>NEWPROV</t>
  </si>
  <si>
    <t>GLICOSE LIQUIDA 500ML</t>
  </si>
  <si>
    <t>LABORLAB</t>
  </si>
  <si>
    <t>HIDROXIDO DE POTASSIO 40% 100 ML</t>
  </si>
  <si>
    <t>MICROPIPETA 100 MICROLITOS</t>
  </si>
  <si>
    <t>UNIDADE</t>
  </si>
  <si>
    <t>PEGUEPET</t>
  </si>
  <si>
    <t>MICROPIPETA 10 MICROLITOS</t>
  </si>
  <si>
    <t>MICROPIPETA 200 MICROLITOS</t>
  </si>
  <si>
    <t>TUBO A VACUO ROXO 4 ML COM EDTA C/100 TUBOS</t>
  </si>
  <si>
    <t>VACUPLAST</t>
  </si>
  <si>
    <t>TUBO CONICO P/ URINALISE C/10ML C/ 100 UNIDADES</t>
  </si>
  <si>
    <t>CRALPLAST</t>
  </si>
  <si>
    <t>TUBO ENSAIO 12X75 5ML PLASTICO CRISTAL C/1000 UN.</t>
  </si>
  <si>
    <t>TUBO VACUO CINZA FLUORETO DE SODIO 4ML VIDRO C/ 100</t>
  </si>
  <si>
    <t>TUBO A VACUO VERMELHA 4ML COM ATIVADOR DE COAGULO C/100 TUBOS</t>
  </si>
  <si>
    <t>TUBO COLETA VACUO P/VHS C/ CITRATO SODIO 3.8% 1.6 ML C/100 unidades</t>
  </si>
  <si>
    <t>Pipetador manual de borracha 100ml; tipo pera; 3 valvulas com esfera de polipropileno</t>
  </si>
  <si>
    <t>PERFECTA</t>
  </si>
  <si>
    <t>BIOSUL PRODUTOS DIAGNÓSTICOS LTDA</t>
  </si>
  <si>
    <t>TUBO A VACUO COM CITRATO DE SODIO PACOTE COM 100 UNIDADES</t>
  </si>
  <si>
    <t>Pacotes</t>
  </si>
  <si>
    <t>GT GROUP</t>
  </si>
  <si>
    <t>TOXOPLASMOSE IGG/IGM C/20 CASSETES</t>
  </si>
  <si>
    <t>KIT</t>
  </si>
  <si>
    <t>GC LAB DIAGNOSTICOS LTDA</t>
  </si>
  <si>
    <t>ACIDO URICO PP 200 ML</t>
  </si>
  <si>
    <t>VIDA</t>
  </si>
  <si>
    <t>ALT/GPT LIQUIDA 4X30ML</t>
  </si>
  <si>
    <t>AMILASE DIRETA CNP 2X30ML</t>
  </si>
  <si>
    <t>ASLO LATEX 2,5ML COMPLETO C/100</t>
  </si>
  <si>
    <t>AST/GOT LIQUIDA 4X30ML</t>
  </si>
  <si>
    <t>CK-MB CINETICO UV PP 50ML</t>
  </si>
  <si>
    <t>CK-NAC CINETICO UV LIQUIDO PP50ML</t>
  </si>
  <si>
    <t>COLESTEROL LIQUIDO 500ML</t>
  </si>
  <si>
    <t>CONJUNTO COLOR GRAM 4X500ML</t>
  </si>
  <si>
    <t>RENYLAB</t>
  </si>
  <si>
    <t>CREATININA CINETICA 300ML</t>
  </si>
  <si>
    <t>KATAL</t>
  </si>
  <si>
    <t>DETERGENTE ESPECIFICO PARA DESCONTAMINACAO E MANUTENCAO PREVENTIVA DO CONTADOR HEMATOLOGICO ABX MICRO 60. CONTEUDO 1L</t>
  </si>
  <si>
    <t>VIXTAL</t>
  </si>
  <si>
    <t>FR LATEX 2,5 ML 100 TESTES</t>
  </si>
  <si>
    <t>EBRAM - SO O LATEX</t>
  </si>
  <si>
    <t>GAMA GT PP 2X30 ML</t>
  </si>
  <si>
    <t>MICROPIPETA 20 MICROLITOS</t>
  </si>
  <si>
    <t>MICROPIPETA 500 MICROLITOS</t>
  </si>
  <si>
    <t>MICROPIPETA 50 MICROLITOS</t>
  </si>
  <si>
    <t>OLEO DE IMERSAO C/100ML</t>
  </si>
  <si>
    <t>PAPEL TERMICO 57X30M</t>
  </si>
  <si>
    <t>PAPER</t>
  </si>
  <si>
    <t>PCR LATEX 2,5 ML 100 TESTES</t>
  </si>
  <si>
    <t>SORO ANTI A 10 ML</t>
  </si>
  <si>
    <t>IMUNOSCAN</t>
  </si>
  <si>
    <t>SORO ANTI B 10 ML</t>
  </si>
  <si>
    <t>SORO ANTI D 10 ML</t>
  </si>
  <si>
    <t>SORO CONTROLE 5ML BIOQUIMICA</t>
  </si>
  <si>
    <t>SWAB PLASTICO ESTERIL C/100 UNIDADES</t>
  </si>
  <si>
    <t>FIRSTLAB</t>
  </si>
  <si>
    <t>TAMPA PARA TUBO 12 X 75 PE BRANCA C/1000 UNIDADES</t>
  </si>
  <si>
    <t>TIRA URINA URI COLOR CHECK 100T</t>
  </si>
  <si>
    <t>WAMA</t>
  </si>
  <si>
    <t>TRIGLICERIDEO LIQUIDO 500ML</t>
  </si>
  <si>
    <t>TROPONINA C/20 CASSETES</t>
  </si>
  <si>
    <t>ACRO</t>
  </si>
  <si>
    <t>TTPA CEF 6X2,6 ML + CL 4X4 ML COM 160 TESTES</t>
  </si>
  <si>
    <t>CLOT</t>
  </si>
  <si>
    <t>TUBO DE ENSAIO 12 X 75 5 ML PLASTICO LEITOSO C/1000 UNIDADES</t>
  </si>
  <si>
    <t>CRAL</t>
  </si>
  <si>
    <t>UREIA CINETICA UV PP 4X50 ML</t>
  </si>
  <si>
    <t>VDRL COM ANTIGENO RPR-BRAS 6X2,5ML-675 TESTES</t>
  </si>
  <si>
    <t>Calcio Arzenazo 60 ml</t>
  </si>
  <si>
    <t>Corante Leischmann 500 ml</t>
  </si>
  <si>
    <t>Pesquisa de sangue oculto nas fezes c/ 20 unidades</t>
  </si>
  <si>
    <t>HIGHTOP</t>
  </si>
  <si>
    <t>HDL DIRETO PP</t>
  </si>
  <si>
    <t>VIDA - 80ML</t>
  </si>
  <si>
    <t>TUBO A VACUO 5ML COM GEL SEPARADOR</t>
  </si>
  <si>
    <t>LABOR IMPORT - VIDRO</t>
  </si>
  <si>
    <t>LAMINA PARA MICROSCOPICA CAIXA COM 50 UNIDADES 26.0 X 76.0mm ESPESSURA = 1.0 A 1.2mm</t>
  </si>
  <si>
    <t>Caixas</t>
  </si>
  <si>
    <t>PRECISION - LISA</t>
  </si>
  <si>
    <t>INFINITY PRODUTOS PARA LABORATORIO</t>
  </si>
  <si>
    <t>AGENTE DESPROTEINIZANTE L PARA LIMPAR O SISTEMA HIDRAULICO E ABERTURAS DO CONTADOR HEMATOLOGICO ABX MICRO 60. CONTEUDO 70 ML</t>
  </si>
  <si>
    <t>Diagno</t>
  </si>
  <si>
    <t>SOLUCAO DILUENTE PARA CONTAGEM E DIFERENCIACAO DAS CELULAS SANGUINEAS NO CONTADOR HEMATOLOGICO ABX MICRO 60. CONTEUDO 20 LITROS</t>
  </si>
  <si>
    <t>TP 10X2 C/100 TESTES</t>
  </si>
  <si>
    <t>Clot</t>
  </si>
  <si>
    <t>BILIRRUBINAS DCA</t>
  </si>
  <si>
    <t>Analisa</t>
  </si>
  <si>
    <t>CALIBRADOR LIOFILIZADO 3 ML</t>
  </si>
  <si>
    <t>CREATINA MONO REAGENTE 300ML</t>
  </si>
  <si>
    <t>QUIMIOLAB COM. E IMP. DE PRODUTOS DE LABORATÓRIO LTDA</t>
  </si>
  <si>
    <t>COLETOR URINA/FEZES 70ML N/ESTERIL C/PA</t>
  </si>
  <si>
    <t>GRAVIDEZ HCG 25ui fita SORO/URINA C/50 TIRAS</t>
  </si>
  <si>
    <t>G. ANALISA</t>
  </si>
  <si>
    <t>HDL COLESTEROL PRECIPITANTE C/50ML</t>
  </si>
  <si>
    <t>PONTEIRA MICROP AMARELA GILSON C/1000 1/200ui</t>
  </si>
  <si>
    <t>PONTEIRA UNIVERSAL DE 200 A 1000 UI AZUL COM 1000 UNIDADES</t>
  </si>
  <si>
    <t>PRONTINHO C/500 BANDAGEM BEGE REDONDO</t>
  </si>
  <si>
    <t>SOLUCAO HEMOLISANTE PARA O CONTADOR HEMATOLOGICO ABX MICRO 60. CONTEUDO 1000ML</t>
  </si>
  <si>
    <t>EBRAM</t>
  </si>
  <si>
    <t>Fosfatese Alcalina 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</si>
</sst>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\ * #,##0.00_-;\-&quot;R$&quot;\ * #,##0.00_-;_-&quot;R$&quot;\ * &quot;-&quot;??_-;_-@_-"/>
  </numFmts>
  <fonts count="4">
    <font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8">
    <xf numFmtId="0" fontId="0" fillId="0" borderId="0" xfId="0" applyFont="1" applyFill="1" applyBorder="1"/>
    <xf numFmtId="0" fontId="1" fillId="0" borderId="0" xfId="0" applyFont="1" applyFill="1" applyBorder="1"/>
    <xf numFmtId="1" fontId="0" fillId="0" borderId="0" xfId="0" applyNumberFormat="1" applyFont="1" applyFill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  <xf numFmtId="44" fontId="1" fillId="0" borderId="0" xfId="1" applyFont="1" applyFill="1" applyBorder="1"/>
    <xf numFmtId="44" fontId="0" fillId="0" borderId="0" xfId="1" applyFont="1" applyFill="1" applyBorder="1"/>
    <xf numFmtId="44" fontId="3" fillId="0" borderId="0" xfId="1" applyFont="1" applyFill="1" applyBorder="1"/>
  </cellXfs>
  <cellStyles count="2">
    <cellStyle name="Moeda" xfId="1" builtinId="4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tabSelected="1" topLeftCell="A40" workbookViewId="0">
      <selection activeCell="H21" sqref="H21"/>
    </sheetView>
  </sheetViews>
  <sheetFormatPr defaultRowHeight="15"/>
  <cols>
    <col min="1" max="1" width="52" customWidth="1"/>
    <col min="2" max="2" width="6" customWidth="1"/>
    <col min="3" max="3" width="52" customWidth="1"/>
    <col min="4" max="4" width="10.42578125" customWidth="1"/>
    <col min="5" max="5" width="26" customWidth="1"/>
    <col min="6" max="6" width="13" customWidth="1"/>
    <col min="7" max="7" width="11.7109375" style="6" customWidth="1"/>
    <col min="8" max="8" width="18.140625" style="6" customWidth="1"/>
  </cols>
  <sheetData>
    <row r="1" spans="1:8">
      <c r="A1" s="3" t="s">
        <v>0</v>
      </c>
      <c r="B1" s="4"/>
      <c r="C1" s="4"/>
      <c r="D1" s="4"/>
      <c r="E1" s="4"/>
      <c r="F1" s="4"/>
      <c r="G1" s="4"/>
      <c r="H1" s="4"/>
    </row>
    <row r="2" spans="1:8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5" t="s">
        <v>7</v>
      </c>
      <c r="H2" s="5" t="s">
        <v>8</v>
      </c>
    </row>
    <row r="3" spans="1:8">
      <c r="A3" t="s">
        <v>9</v>
      </c>
      <c r="B3" s="2">
        <v>10</v>
      </c>
      <c r="C3" t="s">
        <v>10</v>
      </c>
      <c r="D3" t="s">
        <v>11</v>
      </c>
      <c r="E3" t="s">
        <v>12</v>
      </c>
      <c r="F3">
        <v>1500</v>
      </c>
      <c r="G3" s="6">
        <v>0.28000000000000003</v>
      </c>
      <c r="H3" s="6">
        <v>420</v>
      </c>
    </row>
    <row r="4" spans="1:8">
      <c r="A4" t="s">
        <v>9</v>
      </c>
      <c r="B4" s="2">
        <v>15</v>
      </c>
      <c r="C4" t="s">
        <v>13</v>
      </c>
      <c r="D4" t="s">
        <v>11</v>
      </c>
      <c r="E4" t="s">
        <v>14</v>
      </c>
      <c r="F4">
        <v>5</v>
      </c>
      <c r="G4" s="6">
        <v>23.46</v>
      </c>
      <c r="H4" s="6">
        <v>117.3</v>
      </c>
    </row>
    <row r="5" spans="1:8">
      <c r="A5" t="s">
        <v>9</v>
      </c>
      <c r="B5" s="2">
        <v>18</v>
      </c>
      <c r="C5" t="s">
        <v>15</v>
      </c>
      <c r="D5" t="s">
        <v>11</v>
      </c>
      <c r="E5" t="s">
        <v>16</v>
      </c>
      <c r="F5">
        <v>20</v>
      </c>
      <c r="G5" s="6">
        <v>79.89</v>
      </c>
      <c r="H5" s="6">
        <v>1597.8</v>
      </c>
    </row>
    <row r="6" spans="1:8">
      <c r="A6" t="s">
        <v>9</v>
      </c>
      <c r="B6" s="2">
        <v>21</v>
      </c>
      <c r="C6" t="s">
        <v>17</v>
      </c>
      <c r="D6" t="s">
        <v>11</v>
      </c>
      <c r="E6" t="s">
        <v>14</v>
      </c>
      <c r="F6">
        <v>1</v>
      </c>
      <c r="G6" s="6">
        <v>35.99</v>
      </c>
      <c r="H6" s="6">
        <v>35.99</v>
      </c>
    </row>
    <row r="7" spans="1:8">
      <c r="A7" t="s">
        <v>9</v>
      </c>
      <c r="B7" s="2">
        <v>22</v>
      </c>
      <c r="C7" t="s">
        <v>18</v>
      </c>
      <c r="D7" t="s">
        <v>19</v>
      </c>
      <c r="E7" t="s">
        <v>20</v>
      </c>
      <c r="F7">
        <v>2</v>
      </c>
      <c r="G7" s="6">
        <v>68</v>
      </c>
      <c r="H7" s="6">
        <v>136</v>
      </c>
    </row>
    <row r="8" spans="1:8">
      <c r="A8" t="s">
        <v>9</v>
      </c>
      <c r="B8" s="2">
        <v>23</v>
      </c>
      <c r="C8" t="s">
        <v>21</v>
      </c>
      <c r="D8" t="s">
        <v>11</v>
      </c>
      <c r="E8" t="s">
        <v>20</v>
      </c>
      <c r="F8">
        <v>2</v>
      </c>
      <c r="G8" s="6">
        <v>68</v>
      </c>
      <c r="H8" s="6">
        <v>136</v>
      </c>
    </row>
    <row r="9" spans="1:8">
      <c r="A9" t="s">
        <v>9</v>
      </c>
      <c r="B9" s="2">
        <v>24</v>
      </c>
      <c r="C9" t="s">
        <v>22</v>
      </c>
      <c r="D9" t="s">
        <v>11</v>
      </c>
      <c r="E9" t="s">
        <v>20</v>
      </c>
      <c r="F9">
        <v>2</v>
      </c>
      <c r="G9" s="6">
        <v>68</v>
      </c>
      <c r="H9" s="6">
        <v>136</v>
      </c>
    </row>
    <row r="10" spans="1:8">
      <c r="A10" t="s">
        <v>9</v>
      </c>
      <c r="B10" s="2">
        <v>48</v>
      </c>
      <c r="C10" t="s">
        <v>23</v>
      </c>
      <c r="D10" t="s">
        <v>11</v>
      </c>
      <c r="E10" t="s">
        <v>24</v>
      </c>
      <c r="F10">
        <v>80</v>
      </c>
      <c r="G10" s="6">
        <v>32.99</v>
      </c>
      <c r="H10" s="6">
        <v>2639.2</v>
      </c>
    </row>
    <row r="11" spans="1:8">
      <c r="A11" t="s">
        <v>9</v>
      </c>
      <c r="B11" s="2">
        <v>49</v>
      </c>
      <c r="C11" t="s">
        <v>25</v>
      </c>
      <c r="D11" t="s">
        <v>11</v>
      </c>
      <c r="E11" t="s">
        <v>26</v>
      </c>
      <c r="F11">
        <v>60</v>
      </c>
      <c r="G11" s="6">
        <v>26.99</v>
      </c>
      <c r="H11" s="6">
        <v>1619.4</v>
      </c>
    </row>
    <row r="12" spans="1:8">
      <c r="A12" t="s">
        <v>9</v>
      </c>
      <c r="B12" s="2">
        <v>51</v>
      </c>
      <c r="C12" t="s">
        <v>27</v>
      </c>
      <c r="D12" t="s">
        <v>19</v>
      </c>
      <c r="E12" t="s">
        <v>26</v>
      </c>
      <c r="F12">
        <v>20</v>
      </c>
      <c r="G12" s="6">
        <v>71.8</v>
      </c>
      <c r="H12" s="6">
        <v>1436</v>
      </c>
    </row>
    <row r="13" spans="1:8">
      <c r="A13" t="s">
        <v>9</v>
      </c>
      <c r="B13" s="2">
        <v>52</v>
      </c>
      <c r="C13" t="s">
        <v>28</v>
      </c>
      <c r="D13" t="s">
        <v>19</v>
      </c>
      <c r="E13" t="s">
        <v>24</v>
      </c>
      <c r="F13">
        <v>3</v>
      </c>
      <c r="G13" s="6">
        <v>33.99</v>
      </c>
      <c r="H13" s="6">
        <v>101.97</v>
      </c>
    </row>
    <row r="14" spans="1:8">
      <c r="A14" t="s">
        <v>9</v>
      </c>
      <c r="B14" s="2">
        <v>53</v>
      </c>
      <c r="C14" t="s">
        <v>29</v>
      </c>
      <c r="D14" t="s">
        <v>11</v>
      </c>
      <c r="E14" t="s">
        <v>24</v>
      </c>
      <c r="F14">
        <v>60</v>
      </c>
      <c r="G14" s="6">
        <v>33.99</v>
      </c>
      <c r="H14" s="6">
        <v>2039.4</v>
      </c>
    </row>
    <row r="15" spans="1:8">
      <c r="A15" t="s">
        <v>9</v>
      </c>
      <c r="B15" s="2">
        <v>62</v>
      </c>
      <c r="C15" t="s">
        <v>30</v>
      </c>
      <c r="D15" t="s">
        <v>11</v>
      </c>
      <c r="E15" t="s">
        <v>24</v>
      </c>
      <c r="F15">
        <v>10</v>
      </c>
      <c r="G15" s="6">
        <v>82.8</v>
      </c>
      <c r="H15" s="6">
        <v>828</v>
      </c>
    </row>
    <row r="16" spans="1:8">
      <c r="A16" t="s">
        <v>9</v>
      </c>
      <c r="B16" s="2">
        <v>73</v>
      </c>
      <c r="C16" t="s">
        <v>31</v>
      </c>
      <c r="D16" t="s">
        <v>11</v>
      </c>
      <c r="E16" t="s">
        <v>32</v>
      </c>
      <c r="F16">
        <v>5</v>
      </c>
      <c r="G16" s="6">
        <v>20.239999999999998</v>
      </c>
      <c r="H16" s="6">
        <v>101.2</v>
      </c>
    </row>
    <row r="17" spans="1:8">
      <c r="B17" s="2"/>
      <c r="H17" s="7">
        <f>SUM(H3:H16)</f>
        <v>11344.259999999998</v>
      </c>
    </row>
    <row r="18" spans="1:8">
      <c r="B18" s="2"/>
    </row>
    <row r="19" spans="1:8">
      <c r="A19" t="s">
        <v>33</v>
      </c>
      <c r="B19" s="2">
        <v>47</v>
      </c>
      <c r="C19" t="s">
        <v>34</v>
      </c>
      <c r="D19" t="s">
        <v>35</v>
      </c>
      <c r="E19" t="s">
        <v>36</v>
      </c>
      <c r="F19">
        <v>12</v>
      </c>
      <c r="G19" s="6">
        <v>34</v>
      </c>
      <c r="H19" s="6">
        <v>408</v>
      </c>
    </row>
    <row r="20" spans="1:8">
      <c r="A20" t="s">
        <v>33</v>
      </c>
      <c r="B20" s="2">
        <v>63</v>
      </c>
      <c r="C20" t="s">
        <v>37</v>
      </c>
      <c r="D20" t="s">
        <v>38</v>
      </c>
      <c r="E20" t="s">
        <v>36</v>
      </c>
      <c r="F20">
        <v>50</v>
      </c>
      <c r="G20" s="6">
        <v>150</v>
      </c>
      <c r="H20" s="6">
        <v>7500</v>
      </c>
    </row>
    <row r="21" spans="1:8">
      <c r="B21" s="2"/>
      <c r="H21" s="7">
        <f>SUM(H19:H20)</f>
        <v>7908</v>
      </c>
    </row>
    <row r="22" spans="1:8">
      <c r="B22" s="2"/>
    </row>
    <row r="23" spans="1:8">
      <c r="A23" t="s">
        <v>39</v>
      </c>
      <c r="B23" s="2">
        <v>1</v>
      </c>
      <c r="C23" t="s">
        <v>40</v>
      </c>
      <c r="D23" t="s">
        <v>11</v>
      </c>
      <c r="E23" t="s">
        <v>41</v>
      </c>
      <c r="F23">
        <v>9</v>
      </c>
      <c r="G23" s="6">
        <v>73</v>
      </c>
      <c r="H23" s="6">
        <v>657</v>
      </c>
    </row>
    <row r="24" spans="1:8">
      <c r="A24" t="s">
        <v>39</v>
      </c>
      <c r="B24" s="2">
        <v>3</v>
      </c>
      <c r="C24" t="s">
        <v>42</v>
      </c>
      <c r="D24" t="s">
        <v>11</v>
      </c>
      <c r="E24" t="s">
        <v>41</v>
      </c>
      <c r="F24">
        <v>15</v>
      </c>
      <c r="G24" s="6">
        <v>71</v>
      </c>
      <c r="H24" s="6">
        <v>1065</v>
      </c>
    </row>
    <row r="25" spans="1:8">
      <c r="A25" t="s">
        <v>39</v>
      </c>
      <c r="B25" s="2">
        <v>4</v>
      </c>
      <c r="C25" t="s">
        <v>43</v>
      </c>
      <c r="D25" t="s">
        <v>11</v>
      </c>
      <c r="E25" t="s">
        <v>41</v>
      </c>
      <c r="F25">
        <v>20</v>
      </c>
      <c r="G25" s="6">
        <v>185</v>
      </c>
      <c r="H25" s="6">
        <v>3700</v>
      </c>
    </row>
    <row r="26" spans="1:8">
      <c r="A26" t="s">
        <v>39</v>
      </c>
      <c r="B26" s="2">
        <v>5</v>
      </c>
      <c r="C26" t="s">
        <v>44</v>
      </c>
      <c r="D26" t="s">
        <v>11</v>
      </c>
      <c r="E26" t="s">
        <v>41</v>
      </c>
      <c r="F26">
        <v>15</v>
      </c>
      <c r="G26" s="6">
        <v>70</v>
      </c>
      <c r="H26" s="6">
        <v>1050</v>
      </c>
    </row>
    <row r="27" spans="1:8">
      <c r="A27" t="s">
        <v>39</v>
      </c>
      <c r="B27" s="2">
        <v>6</v>
      </c>
      <c r="C27" t="s">
        <v>45</v>
      </c>
      <c r="D27" t="s">
        <v>11</v>
      </c>
      <c r="E27" t="s">
        <v>41</v>
      </c>
      <c r="F27">
        <v>15</v>
      </c>
      <c r="G27" s="6">
        <v>70</v>
      </c>
      <c r="H27" s="6">
        <v>1050</v>
      </c>
    </row>
    <row r="28" spans="1:8">
      <c r="A28" t="s">
        <v>39</v>
      </c>
      <c r="B28" s="2">
        <v>7</v>
      </c>
      <c r="C28" t="s">
        <v>46</v>
      </c>
      <c r="D28" t="s">
        <v>11</v>
      </c>
      <c r="E28" t="s">
        <v>41</v>
      </c>
      <c r="F28">
        <v>15</v>
      </c>
      <c r="G28" s="6">
        <v>303</v>
      </c>
      <c r="H28" s="6">
        <v>4545</v>
      </c>
    </row>
    <row r="29" spans="1:8">
      <c r="A29" t="s">
        <v>39</v>
      </c>
      <c r="B29" s="2">
        <v>8</v>
      </c>
      <c r="C29" t="s">
        <v>47</v>
      </c>
      <c r="D29" t="s">
        <v>11</v>
      </c>
      <c r="E29" t="s">
        <v>41</v>
      </c>
      <c r="F29">
        <v>20</v>
      </c>
      <c r="G29" s="6">
        <v>159</v>
      </c>
      <c r="H29" s="6">
        <v>3180</v>
      </c>
    </row>
    <row r="30" spans="1:8">
      <c r="A30" t="s">
        <v>39</v>
      </c>
      <c r="B30" s="2">
        <v>9</v>
      </c>
      <c r="C30" t="s">
        <v>48</v>
      </c>
      <c r="D30" t="s">
        <v>11</v>
      </c>
      <c r="E30" t="s">
        <v>41</v>
      </c>
      <c r="F30">
        <v>20</v>
      </c>
      <c r="G30" s="6">
        <v>142</v>
      </c>
      <c r="H30" s="6">
        <v>2840</v>
      </c>
    </row>
    <row r="31" spans="1:8">
      <c r="A31" t="s">
        <v>39</v>
      </c>
      <c r="B31" s="2">
        <v>12</v>
      </c>
      <c r="C31" t="s">
        <v>49</v>
      </c>
      <c r="D31" t="s">
        <v>11</v>
      </c>
      <c r="E31" t="s">
        <v>50</v>
      </c>
      <c r="F31">
        <v>1</v>
      </c>
      <c r="G31" s="6">
        <v>54</v>
      </c>
      <c r="H31" s="6">
        <v>54</v>
      </c>
    </row>
    <row r="32" spans="1:8">
      <c r="A32" t="s">
        <v>39</v>
      </c>
      <c r="B32" s="2">
        <v>13</v>
      </c>
      <c r="C32" t="s">
        <v>51</v>
      </c>
      <c r="D32" t="s">
        <v>11</v>
      </c>
      <c r="E32" t="s">
        <v>52</v>
      </c>
      <c r="F32">
        <v>15</v>
      </c>
      <c r="G32" s="6">
        <v>62</v>
      </c>
      <c r="H32" s="6">
        <v>930</v>
      </c>
    </row>
    <row r="33" spans="1:8">
      <c r="A33" t="s">
        <v>39</v>
      </c>
      <c r="B33" s="2">
        <v>14</v>
      </c>
      <c r="C33" t="s">
        <v>53</v>
      </c>
      <c r="D33" t="s">
        <v>11</v>
      </c>
      <c r="E33" t="s">
        <v>54</v>
      </c>
      <c r="F33">
        <v>5</v>
      </c>
      <c r="G33" s="6">
        <v>59.9</v>
      </c>
      <c r="H33" s="6">
        <v>299.5</v>
      </c>
    </row>
    <row r="34" spans="1:8">
      <c r="A34" t="s">
        <v>39</v>
      </c>
      <c r="B34" s="2">
        <v>16</v>
      </c>
      <c r="C34" t="s">
        <v>55</v>
      </c>
      <c r="D34" t="s">
        <v>38</v>
      </c>
      <c r="E34" t="s">
        <v>56</v>
      </c>
      <c r="F34">
        <v>25</v>
      </c>
      <c r="G34" s="6">
        <v>54.9</v>
      </c>
      <c r="H34" s="6">
        <v>1372.5</v>
      </c>
    </row>
    <row r="35" spans="1:8">
      <c r="A35" t="s">
        <v>39</v>
      </c>
      <c r="B35" s="2">
        <v>17</v>
      </c>
      <c r="C35" t="s">
        <v>57</v>
      </c>
      <c r="D35" t="s">
        <v>11</v>
      </c>
      <c r="E35" t="s">
        <v>52</v>
      </c>
      <c r="F35">
        <v>15</v>
      </c>
      <c r="G35" s="6">
        <v>79.7</v>
      </c>
      <c r="H35" s="6">
        <v>1195.5</v>
      </c>
    </row>
    <row r="36" spans="1:8">
      <c r="A36" t="s">
        <v>39</v>
      </c>
      <c r="B36" s="2">
        <v>25</v>
      </c>
      <c r="C36" t="s">
        <v>58</v>
      </c>
      <c r="D36" t="s">
        <v>11</v>
      </c>
      <c r="E36" t="s">
        <v>20</v>
      </c>
      <c r="F36">
        <v>2</v>
      </c>
      <c r="G36" s="6">
        <v>59</v>
      </c>
      <c r="H36" s="6">
        <v>118</v>
      </c>
    </row>
    <row r="37" spans="1:8">
      <c r="A37" t="s">
        <v>39</v>
      </c>
      <c r="B37" s="2">
        <v>26</v>
      </c>
      <c r="C37" t="s">
        <v>59</v>
      </c>
      <c r="D37" t="s">
        <v>11</v>
      </c>
      <c r="E37" t="s">
        <v>20</v>
      </c>
      <c r="F37">
        <v>2</v>
      </c>
      <c r="G37" s="6">
        <v>64</v>
      </c>
      <c r="H37" s="6">
        <v>128</v>
      </c>
    </row>
    <row r="38" spans="1:8">
      <c r="A38" t="s">
        <v>39</v>
      </c>
      <c r="B38" s="2">
        <v>27</v>
      </c>
      <c r="C38" t="s">
        <v>60</v>
      </c>
      <c r="D38" t="s">
        <v>11</v>
      </c>
      <c r="E38" t="s">
        <v>20</v>
      </c>
      <c r="F38">
        <v>2</v>
      </c>
      <c r="G38" s="6">
        <v>64</v>
      </c>
      <c r="H38" s="6">
        <v>128</v>
      </c>
    </row>
    <row r="39" spans="1:8">
      <c r="A39" t="s">
        <v>39</v>
      </c>
      <c r="B39" s="2">
        <v>28</v>
      </c>
      <c r="C39" t="s">
        <v>61</v>
      </c>
      <c r="D39" t="s">
        <v>19</v>
      </c>
      <c r="E39" t="s">
        <v>50</v>
      </c>
      <c r="F39">
        <v>2</v>
      </c>
      <c r="G39" s="6">
        <v>16</v>
      </c>
      <c r="H39" s="6">
        <v>32</v>
      </c>
    </row>
    <row r="40" spans="1:8">
      <c r="A40" t="s">
        <v>39</v>
      </c>
      <c r="B40" s="2">
        <v>29</v>
      </c>
      <c r="C40" t="s">
        <v>62</v>
      </c>
      <c r="D40" t="s">
        <v>19</v>
      </c>
      <c r="E40" t="s">
        <v>63</v>
      </c>
      <c r="F40">
        <v>60</v>
      </c>
      <c r="G40" s="6">
        <v>2.89</v>
      </c>
      <c r="H40" s="6">
        <v>173.4</v>
      </c>
    </row>
    <row r="41" spans="1:8">
      <c r="A41" t="s">
        <v>39</v>
      </c>
      <c r="B41" s="2">
        <v>30</v>
      </c>
      <c r="C41" t="s">
        <v>64</v>
      </c>
      <c r="D41" t="s">
        <v>38</v>
      </c>
      <c r="E41" t="s">
        <v>56</v>
      </c>
      <c r="F41">
        <v>55</v>
      </c>
      <c r="G41" s="6">
        <v>35</v>
      </c>
      <c r="H41" s="6">
        <v>1925</v>
      </c>
    </row>
    <row r="42" spans="1:8">
      <c r="A42" t="s">
        <v>39</v>
      </c>
      <c r="B42" s="2">
        <v>36</v>
      </c>
      <c r="C42" t="s">
        <v>65</v>
      </c>
      <c r="D42" t="s">
        <v>19</v>
      </c>
      <c r="E42" t="s">
        <v>66</v>
      </c>
      <c r="F42">
        <v>15</v>
      </c>
      <c r="G42" s="6">
        <v>17</v>
      </c>
      <c r="H42" s="6">
        <v>255</v>
      </c>
    </row>
    <row r="43" spans="1:8">
      <c r="A43" t="s">
        <v>39</v>
      </c>
      <c r="B43" s="2">
        <v>37</v>
      </c>
      <c r="C43" t="s">
        <v>67</v>
      </c>
      <c r="D43" t="s">
        <v>19</v>
      </c>
      <c r="E43" t="s">
        <v>66</v>
      </c>
      <c r="F43">
        <v>15</v>
      </c>
      <c r="G43" s="6">
        <v>17</v>
      </c>
      <c r="H43" s="6">
        <v>255</v>
      </c>
    </row>
    <row r="44" spans="1:8">
      <c r="A44" t="s">
        <v>39</v>
      </c>
      <c r="B44" s="2">
        <v>38</v>
      </c>
      <c r="C44" t="s">
        <v>68</v>
      </c>
      <c r="D44" t="s">
        <v>19</v>
      </c>
      <c r="E44" t="s">
        <v>66</v>
      </c>
      <c r="F44">
        <v>15</v>
      </c>
      <c r="G44" s="6">
        <v>29</v>
      </c>
      <c r="H44" s="6">
        <v>435</v>
      </c>
    </row>
    <row r="45" spans="1:8">
      <c r="A45" t="s">
        <v>39</v>
      </c>
      <c r="B45" s="2">
        <v>39</v>
      </c>
      <c r="C45" t="s">
        <v>69</v>
      </c>
      <c r="D45" t="s">
        <v>19</v>
      </c>
      <c r="E45" t="s">
        <v>41</v>
      </c>
      <c r="F45">
        <v>10</v>
      </c>
      <c r="G45" s="6">
        <v>57</v>
      </c>
      <c r="H45" s="6">
        <v>570</v>
      </c>
    </row>
    <row r="46" spans="1:8">
      <c r="A46" t="s">
        <v>39</v>
      </c>
      <c r="B46" s="2">
        <v>40</v>
      </c>
      <c r="C46" t="s">
        <v>70</v>
      </c>
      <c r="D46" t="s">
        <v>11</v>
      </c>
      <c r="E46" t="s">
        <v>71</v>
      </c>
      <c r="F46">
        <v>10</v>
      </c>
      <c r="G46" s="6">
        <v>13</v>
      </c>
      <c r="H46" s="6">
        <v>130</v>
      </c>
    </row>
    <row r="47" spans="1:8">
      <c r="A47" t="s">
        <v>39</v>
      </c>
      <c r="B47" s="2">
        <v>41</v>
      </c>
      <c r="C47" t="s">
        <v>72</v>
      </c>
      <c r="D47" t="s">
        <v>19</v>
      </c>
      <c r="E47" t="s">
        <v>71</v>
      </c>
      <c r="F47">
        <v>4</v>
      </c>
      <c r="G47" s="6">
        <v>45</v>
      </c>
      <c r="H47" s="6">
        <v>180</v>
      </c>
    </row>
    <row r="48" spans="1:8">
      <c r="A48" t="s">
        <v>39</v>
      </c>
      <c r="B48" s="2">
        <v>42</v>
      </c>
      <c r="C48" t="s">
        <v>73</v>
      </c>
      <c r="D48" t="s">
        <v>19</v>
      </c>
      <c r="E48" t="s">
        <v>74</v>
      </c>
      <c r="F48">
        <v>90</v>
      </c>
      <c r="G48" s="6">
        <v>25</v>
      </c>
      <c r="H48" s="6">
        <v>2250</v>
      </c>
    </row>
    <row r="49" spans="1:8">
      <c r="A49" t="s">
        <v>39</v>
      </c>
      <c r="B49" s="2">
        <v>44</v>
      </c>
      <c r="C49" t="s">
        <v>75</v>
      </c>
      <c r="D49" t="s">
        <v>19</v>
      </c>
      <c r="E49" t="s">
        <v>41</v>
      </c>
      <c r="F49">
        <v>12</v>
      </c>
      <c r="G49" s="6">
        <v>270</v>
      </c>
      <c r="H49" s="6">
        <v>3240</v>
      </c>
    </row>
    <row r="50" spans="1:8">
      <c r="A50" t="s">
        <v>39</v>
      </c>
      <c r="B50" s="2">
        <v>45</v>
      </c>
      <c r="C50" t="s">
        <v>76</v>
      </c>
      <c r="D50" t="s">
        <v>19</v>
      </c>
      <c r="E50" t="s">
        <v>77</v>
      </c>
      <c r="F50">
        <v>50</v>
      </c>
      <c r="G50" s="6">
        <v>65</v>
      </c>
      <c r="H50" s="6">
        <v>3250</v>
      </c>
    </row>
    <row r="51" spans="1:8">
      <c r="A51" t="s">
        <v>39</v>
      </c>
      <c r="B51" s="2">
        <v>46</v>
      </c>
      <c r="C51" t="s">
        <v>78</v>
      </c>
      <c r="D51" t="s">
        <v>11</v>
      </c>
      <c r="E51" t="s">
        <v>79</v>
      </c>
      <c r="F51">
        <v>8</v>
      </c>
      <c r="G51" s="6">
        <v>99</v>
      </c>
      <c r="H51" s="6">
        <v>792</v>
      </c>
    </row>
    <row r="52" spans="1:8">
      <c r="A52" t="s">
        <v>39</v>
      </c>
      <c r="B52" s="2">
        <v>50</v>
      </c>
      <c r="C52" t="s">
        <v>80</v>
      </c>
      <c r="D52" t="s">
        <v>19</v>
      </c>
      <c r="E52" t="s">
        <v>81</v>
      </c>
      <c r="F52">
        <v>3</v>
      </c>
      <c r="G52" s="6">
        <v>72</v>
      </c>
      <c r="H52" s="6">
        <v>216</v>
      </c>
    </row>
    <row r="53" spans="1:8">
      <c r="A53" t="s">
        <v>39</v>
      </c>
      <c r="B53" s="2">
        <v>54</v>
      </c>
      <c r="C53" t="s">
        <v>82</v>
      </c>
      <c r="D53" t="s">
        <v>19</v>
      </c>
      <c r="E53" t="s">
        <v>41</v>
      </c>
      <c r="F53">
        <v>17</v>
      </c>
      <c r="G53" s="6">
        <v>99.9</v>
      </c>
      <c r="H53" s="6">
        <v>1698.3</v>
      </c>
    </row>
    <row r="54" spans="1:8">
      <c r="A54" t="s">
        <v>39</v>
      </c>
      <c r="B54" s="2">
        <v>55</v>
      </c>
      <c r="C54" t="s">
        <v>83</v>
      </c>
      <c r="D54" t="s">
        <v>19</v>
      </c>
      <c r="E54" t="s">
        <v>50</v>
      </c>
      <c r="F54">
        <v>4</v>
      </c>
      <c r="G54" s="6">
        <v>83.69</v>
      </c>
      <c r="H54" s="6">
        <v>334.76</v>
      </c>
    </row>
    <row r="55" spans="1:8">
      <c r="A55" t="s">
        <v>39</v>
      </c>
      <c r="B55" s="2">
        <v>57</v>
      </c>
      <c r="C55" t="s">
        <v>84</v>
      </c>
      <c r="D55" t="s">
        <v>11</v>
      </c>
      <c r="E55" t="s">
        <v>41</v>
      </c>
      <c r="F55">
        <v>12</v>
      </c>
      <c r="G55" s="6">
        <v>49</v>
      </c>
      <c r="H55" s="6">
        <v>588</v>
      </c>
    </row>
    <row r="56" spans="1:8">
      <c r="A56" t="s">
        <v>39</v>
      </c>
      <c r="B56" s="2">
        <v>59</v>
      </c>
      <c r="C56" t="s">
        <v>85</v>
      </c>
      <c r="D56" t="s">
        <v>11</v>
      </c>
      <c r="E56" t="s">
        <v>50</v>
      </c>
      <c r="F56">
        <v>15</v>
      </c>
      <c r="G56" s="6">
        <v>18</v>
      </c>
      <c r="H56" s="6">
        <v>270</v>
      </c>
    </row>
    <row r="57" spans="1:8">
      <c r="A57" t="s">
        <v>39</v>
      </c>
      <c r="B57" s="2">
        <v>61</v>
      </c>
      <c r="C57" t="s">
        <v>86</v>
      </c>
      <c r="D57" t="s">
        <v>11</v>
      </c>
      <c r="E57" t="s">
        <v>87</v>
      </c>
      <c r="F57">
        <v>15</v>
      </c>
      <c r="G57" s="6">
        <v>48</v>
      </c>
      <c r="H57" s="6">
        <v>720</v>
      </c>
    </row>
    <row r="58" spans="1:8">
      <c r="A58" t="s">
        <v>39</v>
      </c>
      <c r="B58" s="2">
        <v>64</v>
      </c>
      <c r="C58" t="s">
        <v>88</v>
      </c>
      <c r="D58" t="s">
        <v>11</v>
      </c>
      <c r="E58" t="s">
        <v>89</v>
      </c>
      <c r="F58">
        <v>65</v>
      </c>
      <c r="G58" s="6">
        <v>188</v>
      </c>
      <c r="H58" s="6">
        <v>12220</v>
      </c>
    </row>
    <row r="59" spans="1:8">
      <c r="A59" t="s">
        <v>39</v>
      </c>
      <c r="B59" s="2">
        <v>66</v>
      </c>
      <c r="C59" t="s">
        <v>90</v>
      </c>
      <c r="D59" t="s">
        <v>11</v>
      </c>
      <c r="E59" t="s">
        <v>91</v>
      </c>
      <c r="F59">
        <v>60</v>
      </c>
      <c r="G59" s="6">
        <v>53</v>
      </c>
      <c r="H59" s="6">
        <v>3180</v>
      </c>
    </row>
    <row r="60" spans="1:8">
      <c r="A60" t="s">
        <v>39</v>
      </c>
      <c r="B60" s="2">
        <v>74</v>
      </c>
      <c r="C60" t="s">
        <v>92</v>
      </c>
      <c r="D60" t="s">
        <v>93</v>
      </c>
      <c r="E60" t="s">
        <v>94</v>
      </c>
      <c r="F60">
        <v>5</v>
      </c>
      <c r="G60" s="6">
        <v>5</v>
      </c>
      <c r="H60" s="6">
        <v>25</v>
      </c>
    </row>
    <row r="61" spans="1:8">
      <c r="B61" s="2"/>
      <c r="H61" s="7">
        <f>SUM(H23:H60)</f>
        <v>55051.960000000006</v>
      </c>
    </row>
    <row r="62" spans="1:8">
      <c r="B62" s="2"/>
    </row>
    <row r="63" spans="1:8">
      <c r="A63" t="s">
        <v>95</v>
      </c>
      <c r="B63" s="2">
        <v>2</v>
      </c>
      <c r="C63" t="s">
        <v>96</v>
      </c>
      <c r="D63" t="s">
        <v>11</v>
      </c>
      <c r="E63" t="s">
        <v>97</v>
      </c>
      <c r="F63">
        <v>3</v>
      </c>
      <c r="G63" s="6">
        <v>20</v>
      </c>
      <c r="H63" s="6">
        <v>60</v>
      </c>
    </row>
    <row r="64" spans="1:8">
      <c r="A64" t="s">
        <v>95</v>
      </c>
      <c r="B64" s="2">
        <v>34</v>
      </c>
      <c r="C64" t="s">
        <v>98</v>
      </c>
      <c r="D64" t="s">
        <v>19</v>
      </c>
      <c r="E64" t="s">
        <v>97</v>
      </c>
      <c r="F64">
        <v>3</v>
      </c>
      <c r="G64" s="6">
        <v>73</v>
      </c>
      <c r="H64" s="6">
        <v>219</v>
      </c>
    </row>
    <row r="65" spans="1:8">
      <c r="A65" t="s">
        <v>95</v>
      </c>
      <c r="B65" s="2">
        <v>43</v>
      </c>
      <c r="C65" t="s">
        <v>99</v>
      </c>
      <c r="D65" t="s">
        <v>11</v>
      </c>
      <c r="E65" t="s">
        <v>100</v>
      </c>
      <c r="F65">
        <v>8</v>
      </c>
      <c r="G65" s="6">
        <v>98.6</v>
      </c>
      <c r="H65" s="6">
        <v>788.8</v>
      </c>
    </row>
    <row r="66" spans="1:8">
      <c r="A66" t="s">
        <v>95</v>
      </c>
      <c r="B66" s="2">
        <v>56</v>
      </c>
      <c r="C66" t="s">
        <v>101</v>
      </c>
      <c r="D66" t="s">
        <v>11</v>
      </c>
      <c r="E66" t="s">
        <v>102</v>
      </c>
      <c r="F66">
        <v>12</v>
      </c>
      <c r="G66" s="6">
        <v>50</v>
      </c>
      <c r="H66" s="6">
        <v>600</v>
      </c>
    </row>
    <row r="67" spans="1:8">
      <c r="A67" t="s">
        <v>95</v>
      </c>
      <c r="B67" s="2">
        <v>58</v>
      </c>
      <c r="C67" t="s">
        <v>103</v>
      </c>
      <c r="D67" t="s">
        <v>11</v>
      </c>
      <c r="E67" t="s">
        <v>102</v>
      </c>
      <c r="F67">
        <v>12</v>
      </c>
      <c r="G67" s="6">
        <v>75</v>
      </c>
      <c r="H67" s="6">
        <v>900</v>
      </c>
    </row>
    <row r="68" spans="1:8">
      <c r="A68" t="s">
        <v>95</v>
      </c>
      <c r="B68" s="2">
        <v>65</v>
      </c>
      <c r="C68" t="s">
        <v>104</v>
      </c>
      <c r="D68" t="s">
        <v>11</v>
      </c>
      <c r="E68" t="s">
        <v>102</v>
      </c>
      <c r="F68">
        <v>3</v>
      </c>
      <c r="G68" s="6">
        <v>70</v>
      </c>
      <c r="H68" s="6">
        <v>210</v>
      </c>
    </row>
    <row r="69" spans="1:8">
      <c r="B69" s="2"/>
      <c r="H69" s="7">
        <f>SUM(H63:H68)</f>
        <v>2777.8</v>
      </c>
    </row>
    <row r="70" spans="1:8">
      <c r="B70" s="2"/>
    </row>
    <row r="71" spans="1:8">
      <c r="A71" t="s">
        <v>105</v>
      </c>
      <c r="B71" s="2">
        <v>11</v>
      </c>
      <c r="C71" t="s">
        <v>106</v>
      </c>
      <c r="D71" t="s">
        <v>11</v>
      </c>
      <c r="E71" t="s">
        <v>71</v>
      </c>
      <c r="F71">
        <v>12000</v>
      </c>
      <c r="G71" s="6">
        <v>0.25</v>
      </c>
      <c r="H71" s="6">
        <v>3000</v>
      </c>
    </row>
    <row r="72" spans="1:8">
      <c r="A72" t="s">
        <v>105</v>
      </c>
      <c r="B72" s="2">
        <v>19</v>
      </c>
      <c r="C72" t="s">
        <v>107</v>
      </c>
      <c r="D72" t="s">
        <v>38</v>
      </c>
      <c r="E72" t="s">
        <v>108</v>
      </c>
      <c r="F72">
        <v>15</v>
      </c>
      <c r="G72" s="6">
        <v>20</v>
      </c>
      <c r="H72" s="6">
        <v>300</v>
      </c>
    </row>
    <row r="73" spans="1:8">
      <c r="A73" t="s">
        <v>105</v>
      </c>
      <c r="B73" s="2">
        <v>20</v>
      </c>
      <c r="C73" t="s">
        <v>109</v>
      </c>
      <c r="D73" t="s">
        <v>11</v>
      </c>
      <c r="E73" t="s">
        <v>108</v>
      </c>
      <c r="F73">
        <v>10</v>
      </c>
      <c r="G73" s="6">
        <v>36</v>
      </c>
      <c r="H73" s="6">
        <v>360</v>
      </c>
    </row>
    <row r="74" spans="1:8">
      <c r="A74" t="s">
        <v>105</v>
      </c>
      <c r="B74" s="2">
        <v>31</v>
      </c>
      <c r="C74" t="s">
        <v>110</v>
      </c>
      <c r="D74" t="s">
        <v>19</v>
      </c>
      <c r="E74" t="s">
        <v>71</v>
      </c>
      <c r="F74">
        <v>15</v>
      </c>
      <c r="G74" s="6">
        <v>8.84</v>
      </c>
      <c r="H74" s="6">
        <v>132.6</v>
      </c>
    </row>
    <row r="75" spans="1:8">
      <c r="A75" t="s">
        <v>105</v>
      </c>
      <c r="B75" s="2">
        <v>32</v>
      </c>
      <c r="C75" t="s">
        <v>111</v>
      </c>
      <c r="D75" t="s">
        <v>19</v>
      </c>
      <c r="E75" t="s">
        <v>71</v>
      </c>
      <c r="F75">
        <v>2</v>
      </c>
      <c r="G75" s="6">
        <v>20.76</v>
      </c>
      <c r="H75" s="6">
        <v>41.52</v>
      </c>
    </row>
    <row r="76" spans="1:8">
      <c r="A76" t="s">
        <v>105</v>
      </c>
      <c r="B76" s="2">
        <v>33</v>
      </c>
      <c r="C76" t="s">
        <v>112</v>
      </c>
      <c r="D76" t="s">
        <v>19</v>
      </c>
      <c r="E76" t="s">
        <v>71</v>
      </c>
      <c r="F76">
        <v>15</v>
      </c>
      <c r="G76" s="6">
        <v>12.42</v>
      </c>
      <c r="H76" s="6">
        <v>186.3</v>
      </c>
    </row>
    <row r="77" spans="1:8">
      <c r="A77" t="s">
        <v>105</v>
      </c>
      <c r="B77" s="2">
        <v>35</v>
      </c>
      <c r="C77" t="s">
        <v>113</v>
      </c>
      <c r="D77" t="s">
        <v>19</v>
      </c>
      <c r="E77" t="s">
        <v>114</v>
      </c>
      <c r="F77">
        <v>5</v>
      </c>
      <c r="G77" s="6">
        <v>102.99</v>
      </c>
      <c r="H77" s="6">
        <v>514.95000000000005</v>
      </c>
    </row>
    <row r="78" spans="1:8">
      <c r="A78" t="s">
        <v>105</v>
      </c>
      <c r="B78" s="2">
        <v>60</v>
      </c>
      <c r="C78" t="s">
        <v>115</v>
      </c>
      <c r="D78" t="s">
        <v>11</v>
      </c>
      <c r="E78" t="s">
        <v>108</v>
      </c>
      <c r="F78">
        <v>6</v>
      </c>
      <c r="G78" s="6">
        <v>48</v>
      </c>
      <c r="H78" s="6">
        <v>288</v>
      </c>
    </row>
    <row r="79" spans="1:8">
      <c r="H79" s="7">
        <f>SUM(H71:H78)</f>
        <v>4823.37</v>
      </c>
    </row>
  </sheetData>
  <autoFilter ref="A2:H2"/>
  <mergeCells count="1">
    <mergeCell ref="A1:H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Almir</cp:lastModifiedBy>
  <dcterms:modified xsi:type="dcterms:W3CDTF">2024-07-17T12:52:53Z</dcterms:modified>
</cp:coreProperties>
</file>